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19\"/>
    </mc:Choice>
  </mc:AlternateContent>
  <bookViews>
    <workbookView xWindow="345" yWindow="570" windowWidth="19785" windowHeight="7335"/>
  </bookViews>
  <sheets>
    <sheet name="Sheet2" sheetId="1" r:id="rId1"/>
  </sheets>
  <calcPr calcId="152511"/>
  <extLst>
    <ext uri="GoogleSheetsCustomDataVersion1">
      <go:sheetsCustomData xmlns:go="http://customooxmlschemas.google.com/" r:id="rId5" roundtripDataSignature="AMtx7mjvgj/3F+f8lR+KLwwlx9Rye+wX+A==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1" i="1"/>
</calcChain>
</file>

<file path=xl/sharedStrings.xml><?xml version="1.0" encoding="utf-8"?>
<sst xmlns="http://schemas.openxmlformats.org/spreadsheetml/2006/main" count="185" uniqueCount="120">
  <si>
    <t>KẾT QUẢ RÈN LUYỆN</t>
  </si>
  <si>
    <r>
      <rPr>
        <sz val="12"/>
        <color rgb="FF000000"/>
        <rFont val="Times New Roman"/>
        <family val="1"/>
      </rPr>
      <t xml:space="preserve">Học kỳ: </t>
    </r>
    <r>
      <rPr>
        <sz val="12"/>
        <color rgb="FFFF0000"/>
        <rFont val="Times New Roman"/>
        <family val="1"/>
      </rPr>
      <t>1</t>
    </r>
  </si>
  <si>
    <r>
      <rPr>
        <sz val="12"/>
        <color rgb="FF000000"/>
        <rFont val="Times New Roman"/>
        <family val="1"/>
      </rPr>
      <t xml:space="preserve">Năm học: </t>
    </r>
    <r>
      <rPr>
        <sz val="12"/>
        <color rgb="FFFF0000"/>
        <rFont val="Times New Roman"/>
        <family val="1"/>
      </rPr>
      <t>2020 - 2021</t>
    </r>
  </si>
  <si>
    <t>Bậc đào tạo: Đại học</t>
  </si>
  <si>
    <t>Loại đào tạo: Chính quy</t>
  </si>
  <si>
    <t>Lớp: 19ĐHQT07</t>
  </si>
  <si>
    <t>Ngành: Quản trị kinh doanh</t>
  </si>
  <si>
    <t>Chuyên ngành:</t>
  </si>
  <si>
    <t>Khoa: Vận tải Hàng không</t>
  </si>
  <si>
    <t>STT</t>
  </si>
  <si>
    <t>Mã SV</t>
  </si>
  <si>
    <t>Họ</t>
  </si>
  <si>
    <t>Tên</t>
  </si>
  <si>
    <t>Giới tính</t>
  </si>
  <si>
    <t>Ngày sinh</t>
  </si>
  <si>
    <t>Điểm</t>
  </si>
  <si>
    <t>Xếp loại</t>
  </si>
  <si>
    <t>Ghi chú</t>
  </si>
  <si>
    <t>ĐỖ BÌNH</t>
  </si>
  <si>
    <t>AN</t>
  </si>
  <si>
    <t>Nữ</t>
  </si>
  <si>
    <t>LÊ QUẾ</t>
  </si>
  <si>
    <t>ANH</t>
  </si>
  <si>
    <t>12/18/01</t>
  </si>
  <si>
    <t>PHAN NGỌC QUỲNH</t>
  </si>
  <si>
    <t>NGUYỄN NHƯ</t>
  </si>
  <si>
    <t>BÌNH</t>
  </si>
  <si>
    <t>LÊ HOÀNG NGỌC</t>
  </si>
  <si>
    <t>CHÂU</t>
  </si>
  <si>
    <t>VÕ LƯU BẢO</t>
  </si>
  <si>
    <t>TRƯƠNG THỊ NGỌC</t>
  </si>
  <si>
    <t>DIỄM</t>
  </si>
  <si>
    <t>LÊ HỒNG</t>
  </si>
  <si>
    <t>GIANG</t>
  </si>
  <si>
    <t>Đã nghỉ</t>
  </si>
  <si>
    <t>TRẦN THỊ PHƯỢNG</t>
  </si>
  <si>
    <t>HẰNG</t>
  </si>
  <si>
    <t>ĐỖ VĂN</t>
  </si>
  <si>
    <t>HẠNH</t>
  </si>
  <si>
    <t>Nam</t>
  </si>
  <si>
    <t>PHAN LƯU HOÀNG</t>
  </si>
  <si>
    <t>HẢO</t>
  </si>
  <si>
    <t>VÕ THỊ THANH</t>
  </si>
  <si>
    <t>HOA</t>
  </si>
  <si>
    <t>VÒNG CHÍ</t>
  </si>
  <si>
    <t>HƯƠNG</t>
  </si>
  <si>
    <t>Không nộp</t>
  </si>
  <si>
    <t>HỒ KIM</t>
  </si>
  <si>
    <t>KHÁNH</t>
  </si>
  <si>
    <t>HUỲNH TẤN</t>
  </si>
  <si>
    <t>HỒ THỊ HƯƠNG</t>
  </si>
  <si>
    <t>LAN</t>
  </si>
  <si>
    <t>TÔ TÚ</t>
  </si>
  <si>
    <t>LINH</t>
  </si>
  <si>
    <t>VÕ MỸ</t>
  </si>
  <si>
    <t>HỒ THIÊN</t>
  </si>
  <si>
    <t>LÝ</t>
  </si>
  <si>
    <t>NGUYỄN TRỊNH CHÍ</t>
  </si>
  <si>
    <t>MINH</t>
  </si>
  <si>
    <t>HỒ NHẬT QUỲNH</t>
  </si>
  <si>
    <t>NGA</t>
  </si>
  <si>
    <t>VŨ HÀ</t>
  </si>
  <si>
    <t>PHÙNG THỊ</t>
  </si>
  <si>
    <t>NGÂN</t>
  </si>
  <si>
    <t>10/27/01</t>
  </si>
  <si>
    <t>TRẦN QUỲNH</t>
  </si>
  <si>
    <t>TRẦN THỊ MỘNG</t>
  </si>
  <si>
    <t>NGHI</t>
  </si>
  <si>
    <t>BÙI NGUYỄN NHƯ BẢO</t>
  </si>
  <si>
    <t>NGỌC</t>
  </si>
  <si>
    <t>LÊ KIM</t>
  </si>
  <si>
    <t>LÝ HUỲNH NHƯ</t>
  </si>
  <si>
    <t>TRẦN THỊ DIỄM</t>
  </si>
  <si>
    <t>NHI</t>
  </si>
  <si>
    <t>VŨ MINH</t>
  </si>
  <si>
    <t>LÊ THỊ MỸ</t>
  </si>
  <si>
    <t>PHÚC</t>
  </si>
  <si>
    <t>BÙI THỊ KIM</t>
  </si>
  <si>
    <t>PHỤNG</t>
  </si>
  <si>
    <t>11/30/01</t>
  </si>
  <si>
    <t>LÊ THỊ</t>
  </si>
  <si>
    <t>QUỲNH</t>
  </si>
  <si>
    <t>NGUYỄN THỊ NHƯ</t>
  </si>
  <si>
    <t>TRẦN NGỌC</t>
  </si>
  <si>
    <t>SƯƠNG</t>
  </si>
  <si>
    <t>NGUYỄN QUỐC</t>
  </si>
  <si>
    <t>THẮNG</t>
  </si>
  <si>
    <t>NGUYỄN VIỆT</t>
  </si>
  <si>
    <t>NGUYỄN TRẦN TRÚC</t>
  </si>
  <si>
    <t>THẢO</t>
  </si>
  <si>
    <t>NGUYỄN THỊ LỆ</t>
  </si>
  <si>
    <t>THU</t>
  </si>
  <si>
    <t>ĐOÀN HUỲNH ANH</t>
  </si>
  <si>
    <t>THƯ</t>
  </si>
  <si>
    <t>LƯƠNG THỊ</t>
  </si>
  <si>
    <t>THÚY</t>
  </si>
  <si>
    <t>LÊ THỊ THỦY</t>
  </si>
  <si>
    <t>TIÊN</t>
  </si>
  <si>
    <t>NGUYỄN QUỲNH</t>
  </si>
  <si>
    <t>TRÂM</t>
  </si>
  <si>
    <t>BÙI PHẠM HUYỀN</t>
  </si>
  <si>
    <t>TRÂN</t>
  </si>
  <si>
    <t>TRƯƠNG NHÃ</t>
  </si>
  <si>
    <t>NGÔ THỊ THANH</t>
  </si>
  <si>
    <t>TRÚC</t>
  </si>
  <si>
    <t>11/16/01</t>
  </si>
  <si>
    <t>NGUYỄN THỊ THÚY</t>
  </si>
  <si>
    <t>VI</t>
  </si>
  <si>
    <t>HOÀNG ĐỨC</t>
  </si>
  <si>
    <t>VƯƠNG</t>
  </si>
  <si>
    <t>LÊ TƯỜNG</t>
  </si>
  <si>
    <t>VY</t>
  </si>
  <si>
    <t>12/29/01</t>
  </si>
  <si>
    <t>NGUYỄN CÁT TƯỜNG</t>
  </si>
  <si>
    <t>Xác nhận của Lãnh đạo Khoa VẬN TẢI HÀNG KHÔNG</t>
  </si>
  <si>
    <t xml:space="preserve">TP. Hồ Chí Minh, ngày 21 tháng 03 năm 2021  </t>
  </si>
  <si>
    <t>Xác nhận của GVCN/CVHT</t>
  </si>
  <si>
    <t>Người tổng hợp</t>
  </si>
  <si>
    <t>Đỗ Uyên Tâm</t>
  </si>
  <si>
    <t>Đỗ Bình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</si>
</sst>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"/>
  </numFmts>
  <fonts count="8">
    <font>
      <sz val="11"/>
      <color rgb="FF000000"/>
      <name val="Calibri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&quot;Times New Roman&quot;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4" fillId="0" borderId="0" xfId="0" applyFont="1"/>
    <xf numFmtId="14" fontId="1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0</xdr:row>
      <xdr:rowOff>0</xdr:rowOff>
    </xdr:from>
    <xdr:ext cx="3648075" cy="571500"/>
    <xdr:sp macro="" textlink="">
      <xdr:nvSpPr>
        <xdr:cNvPr id="3" name="Shape 3"/>
        <xdr:cNvSpPr/>
      </xdr:nvSpPr>
      <xdr:spPr>
        <a:xfrm>
          <a:off x="3526725" y="3494250"/>
          <a:ext cx="36385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86050" cy="466725"/>
    <xdr:sp macro="" textlink="">
      <xdr:nvSpPr>
        <xdr:cNvPr id="4" name="Shape 4"/>
        <xdr:cNvSpPr/>
      </xdr:nvSpPr>
      <xdr:spPr>
        <a:xfrm>
          <a:off x="4007738" y="3551400"/>
          <a:ext cx="2676525" cy="457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752475</xdr:colOff>
      <xdr:row>2</xdr:row>
      <xdr:rowOff>0</xdr:rowOff>
    </xdr:from>
    <xdr:ext cx="1704975" cy="38100"/>
    <xdr:grpSp>
      <xdr:nvGrpSpPr>
        <xdr:cNvPr id="2" name="Shape 2"/>
        <xdr:cNvGrpSpPr/>
      </xdr:nvGrpSpPr>
      <xdr:grpSpPr>
        <a:xfrm>
          <a:off x="1209675" y="361950"/>
          <a:ext cx="1704975" cy="38100"/>
          <a:chOff x="4493513" y="3780000"/>
          <a:chExt cx="1704975" cy="0"/>
        </a:xfrm>
      </xdr:grpSpPr>
      <xdr:cxnSp macro="">
        <xdr:nvCxnSpPr>
          <xdr:cNvPr id="5" name="Shape 5"/>
          <xdr:cNvCxnSpPr/>
        </xdr:nvCxnSpPr>
        <xdr:spPr>
          <a:xfrm>
            <a:off x="4493513" y="3780000"/>
            <a:ext cx="1704975" cy="0"/>
          </a:xfrm>
          <a:prstGeom prst="straightConnector1">
            <a:avLst/>
          </a:prstGeom>
          <a:noFill/>
          <a:ln w="9525" cap="flat" cmpd="sng">
            <a:solidFill>
              <a:srgbClr val="1F1F1F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381000</xdr:colOff>
      <xdr:row>2</xdr:row>
      <xdr:rowOff>-19050</xdr:rowOff>
    </xdr:from>
    <xdr:ext cx="1695450" cy="38100"/>
    <xdr:grpSp>
      <xdr:nvGrpSpPr>
        <xdr:cNvPr id="6" name="Shape 2"/>
        <xdr:cNvGrpSpPr/>
      </xdr:nvGrpSpPr>
      <xdr:grpSpPr>
        <a:xfrm>
          <a:off x="5638800" y="342900"/>
          <a:ext cx="1695450" cy="38100"/>
          <a:chOff x="4498275" y="3780000"/>
          <a:chExt cx="1695450" cy="0"/>
        </a:xfrm>
      </xdr:grpSpPr>
      <xdr:cxnSp macro="">
        <xdr:nvCxnSpPr>
          <xdr:cNvPr id="7" name="Shape 6"/>
          <xdr:cNvCxnSpPr/>
        </xdr:nvCxnSpPr>
        <xdr:spPr>
          <a:xfrm>
            <a:off x="4498275" y="3780000"/>
            <a:ext cx="1695450" cy="0"/>
          </a:xfrm>
          <a:prstGeom prst="straightConnector1">
            <a:avLst/>
          </a:prstGeom>
          <a:noFill/>
          <a:ln w="9525" cap="flat" cmpd="sng">
            <a:solidFill>
              <a:srgbClr val="1F1F1F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1F1F1F"/>
      </a:dk1>
      <a:lt1>
        <a:srgbClr val="FFFFFF"/>
      </a:lt1>
      <a:dk2>
        <a:srgbClr val="1F1F1F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tabSelected="1" workbookViewId="0">
      <selection activeCell="H11" sqref="H11:H60"/>
    </sheetView>
  </sheetViews>
  <sheetFormatPr defaultColWidth="14.42578125" defaultRowHeight="15" customHeight="1"/>
  <cols>
    <col min="1" max="1" width="6.85546875" customWidth="1"/>
    <col min="2" max="2" width="16.140625" customWidth="1"/>
    <col min="3" max="3" width="25.5703125" customWidth="1"/>
    <col min="4" max="4" width="14.5703125" customWidth="1"/>
    <col min="5" max="5" width="15.7109375" customWidth="1"/>
    <col min="6" max="6" width="13.5703125" customWidth="1"/>
    <col min="7" max="7" width="7.7109375" customWidth="1"/>
    <col min="8" max="8" width="9.7109375" customWidth="1"/>
    <col min="9" max="9" width="13.140625" customWidth="1"/>
    <col min="10" max="26" width="8" customWidth="1"/>
  </cols>
  <sheetData>
    <row r="1" spans="1:26" ht="12.75" customHeight="1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4"/>
      <c r="B2" s="5"/>
      <c r="C2" s="5"/>
      <c r="D2" s="6"/>
      <c r="E2" s="3"/>
      <c r="F2" s="3"/>
      <c r="G2" s="7"/>
      <c r="H2" s="7"/>
      <c r="I2" s="3"/>
      <c r="J2" s="6"/>
      <c r="K2" s="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customHeight="1">
      <c r="A3" s="8"/>
      <c r="B3" s="6"/>
      <c r="C3" s="6"/>
      <c r="D3" s="6"/>
      <c r="E3" s="3"/>
      <c r="F3" s="3"/>
      <c r="G3" s="7"/>
      <c r="H3" s="7"/>
      <c r="I3" s="3"/>
      <c r="J3" s="6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6" customHeight="1">
      <c r="A4" s="29" t="s">
        <v>0</v>
      </c>
      <c r="B4" s="28"/>
      <c r="C4" s="28"/>
      <c r="D4" s="28"/>
      <c r="E4" s="28"/>
      <c r="F4" s="28"/>
      <c r="G4" s="28"/>
      <c r="H4" s="28"/>
      <c r="I4" s="28"/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5"/>
      <c r="B5" s="30" t="s">
        <v>1</v>
      </c>
      <c r="C5" s="28"/>
      <c r="D5" s="30" t="s">
        <v>2</v>
      </c>
      <c r="E5" s="28"/>
      <c r="F5" s="28"/>
      <c r="G5" s="28"/>
      <c r="H5" s="28"/>
      <c r="I5" s="28"/>
      <c r="J5" s="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6"/>
      <c r="B6" s="31" t="s">
        <v>3</v>
      </c>
      <c r="C6" s="28"/>
      <c r="D6" s="32" t="s">
        <v>4</v>
      </c>
      <c r="E6" s="28"/>
      <c r="F6" s="28"/>
      <c r="G6" s="28"/>
      <c r="H6" s="28"/>
      <c r="I6" s="2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5"/>
      <c r="B7" s="31" t="s">
        <v>5</v>
      </c>
      <c r="C7" s="28"/>
      <c r="D7" s="30" t="s">
        <v>6</v>
      </c>
      <c r="E7" s="28"/>
      <c r="F7" s="28"/>
      <c r="G7" s="28"/>
      <c r="H7" s="28"/>
      <c r="I7" s="28"/>
      <c r="J7" s="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3"/>
      <c r="B8" s="30" t="s">
        <v>7</v>
      </c>
      <c r="C8" s="28"/>
      <c r="D8" s="33" t="s">
        <v>8</v>
      </c>
      <c r="E8" s="28"/>
      <c r="F8" s="28"/>
      <c r="G8" s="28"/>
      <c r="H8" s="28"/>
      <c r="I8" s="2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3"/>
      <c r="B9" s="5"/>
      <c r="C9" s="10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11" t="s">
        <v>9</v>
      </c>
      <c r="B10" s="11" t="s">
        <v>10</v>
      </c>
      <c r="C10" s="11" t="s">
        <v>11</v>
      </c>
      <c r="D10" s="11" t="s">
        <v>12</v>
      </c>
      <c r="E10" s="11" t="s">
        <v>13</v>
      </c>
      <c r="F10" s="11" t="s">
        <v>14</v>
      </c>
      <c r="G10" s="11" t="s">
        <v>15</v>
      </c>
      <c r="H10" s="11" t="s">
        <v>16</v>
      </c>
      <c r="I10" s="11" t="s">
        <v>17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>
      <c r="A11" s="12">
        <v>1</v>
      </c>
      <c r="B11" s="13">
        <v>1951010319</v>
      </c>
      <c r="C11" s="14" t="s">
        <v>18</v>
      </c>
      <c r="D11" s="14" t="s">
        <v>19</v>
      </c>
      <c r="E11" s="15" t="s">
        <v>20</v>
      </c>
      <c r="F11" s="16">
        <v>37162</v>
      </c>
      <c r="G11" s="17">
        <v>100</v>
      </c>
      <c r="H11" s="17" t="str">
        <f>IF(G11&gt;=90,"Xuất sắc",IF(G11&gt;=80,"Tốt",IF(G11&gt;=70,"Khá",IF(G11&gt;=60,"TB Khá",IF(G11&gt;=50,"Trung Bình",IF(G11&gt;=30,"Yếu","Kém"))))))</f>
        <v>Xuất sắc</v>
      </c>
      <c r="I11" s="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>
      <c r="A12" s="12">
        <v>2</v>
      </c>
      <c r="B12" s="13">
        <v>1951010317</v>
      </c>
      <c r="C12" s="19" t="s">
        <v>21</v>
      </c>
      <c r="D12" s="19" t="s">
        <v>22</v>
      </c>
      <c r="E12" s="13" t="s">
        <v>20</v>
      </c>
      <c r="F12" s="13" t="s">
        <v>23</v>
      </c>
      <c r="G12" s="17">
        <v>51</v>
      </c>
      <c r="H12" s="17" t="str">
        <f t="shared" ref="H12:H60" si="0">IF(G12&gt;=90,"Xuất sắc",IF(G12&gt;=80,"Tốt",IF(G12&gt;=70,"Khá",IF(G12&gt;=60,"TB Khá",IF(G12&gt;=50,"Trung Bình",IF(G12&gt;=30,"Yếu","Kém"))))))</f>
        <v>Trung Bình</v>
      </c>
      <c r="I12" s="12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5.75">
      <c r="A13" s="12">
        <v>3</v>
      </c>
      <c r="B13" s="13">
        <v>1951010316</v>
      </c>
      <c r="C13" s="19" t="s">
        <v>24</v>
      </c>
      <c r="D13" s="19" t="s">
        <v>22</v>
      </c>
      <c r="E13" s="13" t="s">
        <v>20</v>
      </c>
      <c r="F13" s="21">
        <v>37166</v>
      </c>
      <c r="G13" s="17">
        <v>71</v>
      </c>
      <c r="H13" s="17" t="str">
        <f t="shared" si="0"/>
        <v>Khá</v>
      </c>
      <c r="I13" s="12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5.75">
      <c r="A14" s="12">
        <v>4</v>
      </c>
      <c r="B14" s="13">
        <v>1951010338</v>
      </c>
      <c r="C14" s="19" t="s">
        <v>25</v>
      </c>
      <c r="D14" s="19" t="s">
        <v>26</v>
      </c>
      <c r="E14" s="13" t="s">
        <v>20</v>
      </c>
      <c r="F14" s="21">
        <v>36917</v>
      </c>
      <c r="G14" s="17">
        <v>81</v>
      </c>
      <c r="H14" s="17" t="str">
        <f t="shared" si="0"/>
        <v>Tốt</v>
      </c>
      <c r="I14" s="17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5.75">
      <c r="A15" s="12">
        <v>5</v>
      </c>
      <c r="B15" s="13">
        <v>1951010342</v>
      </c>
      <c r="C15" s="19" t="s">
        <v>27</v>
      </c>
      <c r="D15" s="19" t="s">
        <v>28</v>
      </c>
      <c r="E15" s="13" t="s">
        <v>20</v>
      </c>
      <c r="F15" s="21">
        <v>37088</v>
      </c>
      <c r="G15" s="17">
        <v>78</v>
      </c>
      <c r="H15" s="17" t="str">
        <f t="shared" si="0"/>
        <v>Khá</v>
      </c>
      <c r="I15" s="17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5.75">
      <c r="A16" s="12">
        <v>6</v>
      </c>
      <c r="B16" s="13">
        <v>1951010349</v>
      </c>
      <c r="C16" s="19" t="s">
        <v>29</v>
      </c>
      <c r="D16" s="19" t="s">
        <v>28</v>
      </c>
      <c r="E16" s="13" t="s">
        <v>20</v>
      </c>
      <c r="F16" s="21">
        <v>36962</v>
      </c>
      <c r="G16" s="17">
        <v>69</v>
      </c>
      <c r="H16" s="17" t="str">
        <f t="shared" si="0"/>
        <v>TB Khá</v>
      </c>
      <c r="I16" s="12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>
      <c r="A17" s="12">
        <v>7</v>
      </c>
      <c r="B17" s="13">
        <v>1951010340</v>
      </c>
      <c r="C17" s="19" t="s">
        <v>30</v>
      </c>
      <c r="D17" s="19" t="s">
        <v>31</v>
      </c>
      <c r="E17" s="13" t="s">
        <v>20</v>
      </c>
      <c r="F17" s="21">
        <v>36987</v>
      </c>
      <c r="G17" s="17">
        <v>71</v>
      </c>
      <c r="H17" s="17" t="str">
        <f t="shared" si="0"/>
        <v>Khá</v>
      </c>
      <c r="I17" s="12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>
      <c r="A18" s="12">
        <v>8</v>
      </c>
      <c r="B18" s="13">
        <v>1951010355</v>
      </c>
      <c r="C18" s="19" t="s">
        <v>32</v>
      </c>
      <c r="D18" s="19" t="s">
        <v>33</v>
      </c>
      <c r="E18" s="13" t="s">
        <v>20</v>
      </c>
      <c r="F18" s="21">
        <v>37173</v>
      </c>
      <c r="G18" s="17">
        <v>0</v>
      </c>
      <c r="H18" s="17" t="str">
        <f t="shared" si="0"/>
        <v>Kém</v>
      </c>
      <c r="I18" s="17" t="s">
        <v>34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>
      <c r="A19" s="12">
        <v>9</v>
      </c>
      <c r="B19" s="13">
        <v>1951010348</v>
      </c>
      <c r="C19" s="19" t="s">
        <v>35</v>
      </c>
      <c r="D19" s="19" t="s">
        <v>36</v>
      </c>
      <c r="E19" s="13" t="s">
        <v>20</v>
      </c>
      <c r="F19" s="21">
        <v>37134</v>
      </c>
      <c r="G19" s="17">
        <v>89</v>
      </c>
      <c r="H19" s="17" t="str">
        <f t="shared" si="0"/>
        <v>Tốt</v>
      </c>
      <c r="I19" s="12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>
      <c r="A20" s="12">
        <v>10</v>
      </c>
      <c r="B20" s="13">
        <v>1951010344</v>
      </c>
      <c r="C20" s="19" t="s">
        <v>37</v>
      </c>
      <c r="D20" s="19" t="s">
        <v>38</v>
      </c>
      <c r="E20" s="13" t="s">
        <v>39</v>
      </c>
      <c r="F20" s="21">
        <v>37082</v>
      </c>
      <c r="G20" s="17">
        <v>0</v>
      </c>
      <c r="H20" s="17" t="str">
        <f t="shared" si="0"/>
        <v>Kém</v>
      </c>
      <c r="I20" s="17" t="s">
        <v>34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12">
        <v>11</v>
      </c>
      <c r="B21" s="13">
        <v>1951010335</v>
      </c>
      <c r="C21" s="19" t="s">
        <v>40</v>
      </c>
      <c r="D21" s="19" t="s">
        <v>41</v>
      </c>
      <c r="E21" s="13" t="s">
        <v>20</v>
      </c>
      <c r="F21" s="23">
        <v>37235</v>
      </c>
      <c r="G21" s="17">
        <v>93</v>
      </c>
      <c r="H21" s="17" t="str">
        <f t="shared" si="0"/>
        <v>Xuất sắc</v>
      </c>
      <c r="I21" s="12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12">
        <v>12</v>
      </c>
      <c r="B22" s="13">
        <v>1951010308</v>
      </c>
      <c r="C22" s="19" t="s">
        <v>42</v>
      </c>
      <c r="D22" s="19" t="s">
        <v>43</v>
      </c>
      <c r="E22" s="13" t="s">
        <v>20</v>
      </c>
      <c r="F22" s="21">
        <v>36995</v>
      </c>
      <c r="G22" s="17">
        <v>73</v>
      </c>
      <c r="H22" s="17" t="str">
        <f t="shared" si="0"/>
        <v>Khá</v>
      </c>
      <c r="I22" s="12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12">
        <v>13</v>
      </c>
      <c r="B23" s="15">
        <v>1951010311</v>
      </c>
      <c r="C23" s="19" t="s">
        <v>44</v>
      </c>
      <c r="D23" s="19" t="s">
        <v>45</v>
      </c>
      <c r="E23" s="13" t="s">
        <v>20</v>
      </c>
      <c r="F23" s="21">
        <v>36973</v>
      </c>
      <c r="G23" s="17">
        <v>0</v>
      </c>
      <c r="H23" s="17" t="str">
        <f t="shared" si="0"/>
        <v>Kém</v>
      </c>
      <c r="I23" s="22" t="s">
        <v>46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12">
        <v>14</v>
      </c>
      <c r="B24" s="15">
        <v>1951010339</v>
      </c>
      <c r="C24" s="19" t="s">
        <v>47</v>
      </c>
      <c r="D24" s="19" t="s">
        <v>48</v>
      </c>
      <c r="E24" s="13" t="s">
        <v>20</v>
      </c>
      <c r="F24" s="21">
        <v>37136</v>
      </c>
      <c r="G24" s="17">
        <v>69</v>
      </c>
      <c r="H24" s="17" t="str">
        <f t="shared" si="0"/>
        <v>TB Khá</v>
      </c>
      <c r="I24" s="12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12">
        <v>15</v>
      </c>
      <c r="B25" s="13">
        <v>1951010324</v>
      </c>
      <c r="C25" s="19" t="s">
        <v>49</v>
      </c>
      <c r="D25" s="19" t="s">
        <v>48</v>
      </c>
      <c r="E25" s="13" t="s">
        <v>39</v>
      </c>
      <c r="F25" s="21">
        <v>37109</v>
      </c>
      <c r="G25" s="17">
        <v>90</v>
      </c>
      <c r="H25" s="17" t="str">
        <f t="shared" si="0"/>
        <v>Xuất sắc</v>
      </c>
      <c r="I25" s="12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12">
        <v>16</v>
      </c>
      <c r="B26" s="13">
        <v>1951010330</v>
      </c>
      <c r="C26" s="19" t="s">
        <v>50</v>
      </c>
      <c r="D26" s="19" t="s">
        <v>51</v>
      </c>
      <c r="E26" s="13" t="s">
        <v>20</v>
      </c>
      <c r="F26" s="21">
        <v>36999</v>
      </c>
      <c r="G26" s="17">
        <v>61</v>
      </c>
      <c r="H26" s="17" t="str">
        <f t="shared" si="0"/>
        <v>TB Khá</v>
      </c>
      <c r="I26" s="12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12">
        <v>17</v>
      </c>
      <c r="B27" s="13">
        <v>1951010307</v>
      </c>
      <c r="C27" s="19" t="s">
        <v>52</v>
      </c>
      <c r="D27" s="19" t="s">
        <v>53</v>
      </c>
      <c r="E27" s="13" t="s">
        <v>20</v>
      </c>
      <c r="F27" s="21">
        <v>36916</v>
      </c>
      <c r="G27" s="17">
        <v>63</v>
      </c>
      <c r="H27" s="17" t="str">
        <f t="shared" si="0"/>
        <v>TB Khá</v>
      </c>
      <c r="I27" s="12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12">
        <v>18</v>
      </c>
      <c r="B28" s="13">
        <v>1951010323</v>
      </c>
      <c r="C28" s="19" t="s">
        <v>54</v>
      </c>
      <c r="D28" s="19" t="s">
        <v>53</v>
      </c>
      <c r="E28" s="13" t="s">
        <v>20</v>
      </c>
      <c r="F28" s="21">
        <v>37201</v>
      </c>
      <c r="G28" s="17">
        <v>61</v>
      </c>
      <c r="H28" s="17" t="str">
        <f t="shared" si="0"/>
        <v>TB Khá</v>
      </c>
      <c r="I28" s="12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12">
        <v>19</v>
      </c>
      <c r="B29" s="13">
        <v>1951010336</v>
      </c>
      <c r="C29" s="19" t="s">
        <v>55</v>
      </c>
      <c r="D29" s="19" t="s">
        <v>56</v>
      </c>
      <c r="E29" s="13" t="s">
        <v>20</v>
      </c>
      <c r="F29" s="21">
        <v>37031</v>
      </c>
      <c r="G29" s="17">
        <v>80</v>
      </c>
      <c r="H29" s="17" t="str">
        <f t="shared" si="0"/>
        <v>Tốt</v>
      </c>
      <c r="I29" s="12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12">
        <v>20</v>
      </c>
      <c r="B30" s="13">
        <v>1951010351</v>
      </c>
      <c r="C30" s="19" t="s">
        <v>57</v>
      </c>
      <c r="D30" s="19" t="s">
        <v>58</v>
      </c>
      <c r="E30" s="13" t="s">
        <v>39</v>
      </c>
      <c r="F30" s="21">
        <v>36948</v>
      </c>
      <c r="G30" s="17">
        <v>50</v>
      </c>
      <c r="H30" s="17" t="str">
        <f t="shared" si="0"/>
        <v>Trung Bình</v>
      </c>
      <c r="I30" s="17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12">
        <v>21</v>
      </c>
      <c r="B31" s="13">
        <v>1951010322</v>
      </c>
      <c r="C31" s="19" t="s">
        <v>59</v>
      </c>
      <c r="D31" s="19" t="s">
        <v>60</v>
      </c>
      <c r="E31" s="13" t="s">
        <v>20</v>
      </c>
      <c r="F31" s="21">
        <v>36933</v>
      </c>
      <c r="G31" s="17">
        <v>60</v>
      </c>
      <c r="H31" s="17" t="str">
        <f t="shared" si="0"/>
        <v>TB Khá</v>
      </c>
      <c r="I31" s="12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12">
        <v>22</v>
      </c>
      <c r="B32" s="13">
        <v>1951010314</v>
      </c>
      <c r="C32" s="19" t="s">
        <v>61</v>
      </c>
      <c r="D32" s="19" t="s">
        <v>60</v>
      </c>
      <c r="E32" s="13" t="s">
        <v>20</v>
      </c>
      <c r="F32" s="23">
        <v>37207</v>
      </c>
      <c r="G32" s="17">
        <v>48</v>
      </c>
      <c r="H32" s="17" t="str">
        <f t="shared" si="0"/>
        <v>Yếu</v>
      </c>
      <c r="I32" s="12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12">
        <v>23</v>
      </c>
      <c r="B33" s="13">
        <v>1951010320</v>
      </c>
      <c r="C33" s="19" t="s">
        <v>62</v>
      </c>
      <c r="D33" s="19" t="s">
        <v>63</v>
      </c>
      <c r="E33" s="13" t="s">
        <v>20</v>
      </c>
      <c r="F33" s="13" t="s">
        <v>64</v>
      </c>
      <c r="G33" s="17">
        <v>80</v>
      </c>
      <c r="H33" s="17" t="str">
        <f t="shared" si="0"/>
        <v>Tốt</v>
      </c>
      <c r="I33" s="12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12">
        <v>24</v>
      </c>
      <c r="B34" s="13">
        <v>1951010346</v>
      </c>
      <c r="C34" s="19" t="s">
        <v>65</v>
      </c>
      <c r="D34" s="19" t="s">
        <v>63</v>
      </c>
      <c r="E34" s="13" t="s">
        <v>20</v>
      </c>
      <c r="F34" s="21">
        <v>37168</v>
      </c>
      <c r="G34" s="17">
        <v>80</v>
      </c>
      <c r="H34" s="17" t="str">
        <f t="shared" si="0"/>
        <v>Tốt</v>
      </c>
      <c r="I34" s="12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12">
        <v>25</v>
      </c>
      <c r="B35" s="13">
        <v>1951010352</v>
      </c>
      <c r="C35" s="19" t="s">
        <v>66</v>
      </c>
      <c r="D35" s="19" t="s">
        <v>67</v>
      </c>
      <c r="E35" s="13" t="s">
        <v>20</v>
      </c>
      <c r="F35" s="21">
        <v>36897</v>
      </c>
      <c r="G35" s="17">
        <v>77</v>
      </c>
      <c r="H35" s="17" t="str">
        <f t="shared" si="0"/>
        <v>Khá</v>
      </c>
      <c r="I35" s="12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12">
        <v>26</v>
      </c>
      <c r="B36" s="13">
        <v>1951010329</v>
      </c>
      <c r="C36" s="19" t="s">
        <v>68</v>
      </c>
      <c r="D36" s="19" t="s">
        <v>69</v>
      </c>
      <c r="E36" s="13" t="s">
        <v>20</v>
      </c>
      <c r="F36" s="23">
        <v>37237</v>
      </c>
      <c r="G36" s="17">
        <v>83</v>
      </c>
      <c r="H36" s="17" t="str">
        <f t="shared" si="0"/>
        <v>Tốt</v>
      </c>
      <c r="I36" s="12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12">
        <v>27</v>
      </c>
      <c r="B37" s="13">
        <v>1951010337</v>
      </c>
      <c r="C37" s="19" t="s">
        <v>70</v>
      </c>
      <c r="D37" s="19" t="s">
        <v>69</v>
      </c>
      <c r="E37" s="13" t="s">
        <v>20</v>
      </c>
      <c r="F37" s="21">
        <v>36970</v>
      </c>
      <c r="G37" s="17">
        <v>78</v>
      </c>
      <c r="H37" s="17" t="str">
        <f t="shared" si="0"/>
        <v>Khá</v>
      </c>
      <c r="I37" s="12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12">
        <v>28</v>
      </c>
      <c r="B38" s="13">
        <v>1951010315</v>
      </c>
      <c r="C38" s="19" t="s">
        <v>71</v>
      </c>
      <c r="D38" s="19" t="s">
        <v>69</v>
      </c>
      <c r="E38" s="13" t="s">
        <v>20</v>
      </c>
      <c r="F38" s="21">
        <v>36960</v>
      </c>
      <c r="G38" s="17">
        <v>66</v>
      </c>
      <c r="H38" s="17" t="str">
        <f t="shared" si="0"/>
        <v>TB Khá</v>
      </c>
      <c r="I38" s="12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12">
        <v>29</v>
      </c>
      <c r="B39" s="13">
        <v>1951010313</v>
      </c>
      <c r="C39" s="19" t="s">
        <v>72</v>
      </c>
      <c r="D39" s="19" t="s">
        <v>73</v>
      </c>
      <c r="E39" s="13" t="s">
        <v>20</v>
      </c>
      <c r="F39" s="21">
        <v>37108</v>
      </c>
      <c r="G39" s="17">
        <v>90</v>
      </c>
      <c r="H39" s="17" t="str">
        <f t="shared" si="0"/>
        <v>Xuất sắc</v>
      </c>
      <c r="I39" s="12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12">
        <v>30</v>
      </c>
      <c r="B40" s="13">
        <v>1951010350</v>
      </c>
      <c r="C40" s="19" t="s">
        <v>74</v>
      </c>
      <c r="D40" s="19" t="s">
        <v>73</v>
      </c>
      <c r="E40" s="13" t="s">
        <v>20</v>
      </c>
      <c r="F40" s="21">
        <v>37128</v>
      </c>
      <c r="G40" s="17">
        <v>44</v>
      </c>
      <c r="H40" s="17" t="str">
        <f t="shared" si="0"/>
        <v>Yếu</v>
      </c>
      <c r="I40" s="12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12">
        <v>31</v>
      </c>
      <c r="B41" s="13">
        <v>1951010325</v>
      </c>
      <c r="C41" s="19" t="s">
        <v>75</v>
      </c>
      <c r="D41" s="19" t="s">
        <v>76</v>
      </c>
      <c r="E41" s="13" t="s">
        <v>20</v>
      </c>
      <c r="F41" s="21">
        <v>37170</v>
      </c>
      <c r="G41" s="17">
        <v>61</v>
      </c>
      <c r="H41" s="17" t="str">
        <f t="shared" si="0"/>
        <v>TB Khá</v>
      </c>
      <c r="I41" s="12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12">
        <v>32</v>
      </c>
      <c r="B42" s="13">
        <v>1951010334</v>
      </c>
      <c r="C42" s="19" t="s">
        <v>77</v>
      </c>
      <c r="D42" s="19" t="s">
        <v>78</v>
      </c>
      <c r="E42" s="13" t="s">
        <v>20</v>
      </c>
      <c r="F42" s="13" t="s">
        <v>79</v>
      </c>
      <c r="G42" s="17">
        <v>50</v>
      </c>
      <c r="H42" s="17" t="str">
        <f t="shared" si="0"/>
        <v>Trung Bình</v>
      </c>
      <c r="I42" s="12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12">
        <v>33</v>
      </c>
      <c r="B43" s="13">
        <v>1951010332</v>
      </c>
      <c r="C43" s="19" t="s">
        <v>80</v>
      </c>
      <c r="D43" s="19" t="s">
        <v>81</v>
      </c>
      <c r="E43" s="13" t="s">
        <v>20</v>
      </c>
      <c r="F43" s="21">
        <v>36915</v>
      </c>
      <c r="G43" s="17">
        <v>88</v>
      </c>
      <c r="H43" s="17" t="str">
        <f t="shared" si="0"/>
        <v>Tốt</v>
      </c>
      <c r="I43" s="12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12">
        <v>34</v>
      </c>
      <c r="B44" s="13">
        <v>1951010333</v>
      </c>
      <c r="C44" s="19" t="s">
        <v>82</v>
      </c>
      <c r="D44" s="19" t="s">
        <v>81</v>
      </c>
      <c r="E44" s="13" t="s">
        <v>20</v>
      </c>
      <c r="F44" s="21">
        <v>37034</v>
      </c>
      <c r="G44" s="17">
        <v>68</v>
      </c>
      <c r="H44" s="17" t="str">
        <f t="shared" si="0"/>
        <v>TB Khá</v>
      </c>
      <c r="I44" s="12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12">
        <v>35</v>
      </c>
      <c r="B45" s="13">
        <v>1951010347</v>
      </c>
      <c r="C45" s="19" t="s">
        <v>83</v>
      </c>
      <c r="D45" s="19" t="s">
        <v>84</v>
      </c>
      <c r="E45" s="13" t="s">
        <v>20</v>
      </c>
      <c r="F45" s="21">
        <v>36897</v>
      </c>
      <c r="G45" s="17">
        <v>91</v>
      </c>
      <c r="H45" s="17" t="str">
        <f t="shared" si="0"/>
        <v>Xuất sắc</v>
      </c>
      <c r="I45" s="12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12">
        <v>36</v>
      </c>
      <c r="B46" s="13">
        <v>1951010328</v>
      </c>
      <c r="C46" s="19" t="s">
        <v>85</v>
      </c>
      <c r="D46" s="19" t="s">
        <v>86</v>
      </c>
      <c r="E46" s="13" t="s">
        <v>39</v>
      </c>
      <c r="F46" s="21">
        <v>36899</v>
      </c>
      <c r="G46" s="17">
        <v>86</v>
      </c>
      <c r="H46" s="17" t="str">
        <f t="shared" si="0"/>
        <v>Tốt</v>
      </c>
      <c r="I46" s="12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12">
        <v>37</v>
      </c>
      <c r="B47" s="13">
        <v>1951010356</v>
      </c>
      <c r="C47" s="19" t="s">
        <v>87</v>
      </c>
      <c r="D47" s="19" t="s">
        <v>86</v>
      </c>
      <c r="E47" s="13" t="s">
        <v>39</v>
      </c>
      <c r="F47" s="21">
        <v>37154</v>
      </c>
      <c r="G47" s="17">
        <v>0</v>
      </c>
      <c r="H47" s="17" t="str">
        <f t="shared" si="0"/>
        <v>Kém</v>
      </c>
      <c r="I47" s="17" t="s">
        <v>46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12">
        <v>38</v>
      </c>
      <c r="B48" s="13">
        <v>1951010345</v>
      </c>
      <c r="C48" s="19" t="s">
        <v>88</v>
      </c>
      <c r="D48" s="19" t="s">
        <v>89</v>
      </c>
      <c r="E48" s="13" t="s">
        <v>20</v>
      </c>
      <c r="F48" s="21">
        <v>37113</v>
      </c>
      <c r="G48" s="17">
        <v>72</v>
      </c>
      <c r="H48" s="17" t="str">
        <f t="shared" si="0"/>
        <v>Khá</v>
      </c>
      <c r="I48" s="12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12">
        <v>39</v>
      </c>
      <c r="B49" s="13">
        <v>1951010331</v>
      </c>
      <c r="C49" s="19" t="s">
        <v>90</v>
      </c>
      <c r="D49" s="19" t="s">
        <v>91</v>
      </c>
      <c r="E49" s="13" t="s">
        <v>20</v>
      </c>
      <c r="F49" s="21">
        <v>37159</v>
      </c>
      <c r="G49" s="17">
        <v>48</v>
      </c>
      <c r="H49" s="17" t="str">
        <f t="shared" si="0"/>
        <v>Yếu</v>
      </c>
      <c r="I49" s="12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12">
        <v>40</v>
      </c>
      <c r="B50" s="13">
        <v>1951010312</v>
      </c>
      <c r="C50" s="19" t="s">
        <v>92</v>
      </c>
      <c r="D50" s="19" t="s">
        <v>93</v>
      </c>
      <c r="E50" s="13" t="s">
        <v>20</v>
      </c>
      <c r="F50" s="21">
        <v>37079</v>
      </c>
      <c r="G50" s="17">
        <v>90</v>
      </c>
      <c r="H50" s="17" t="str">
        <f t="shared" si="0"/>
        <v>Xuất sắc</v>
      </c>
      <c r="I50" s="12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12">
        <v>41</v>
      </c>
      <c r="B51" s="13">
        <v>1951010309</v>
      </c>
      <c r="C51" s="19" t="s">
        <v>94</v>
      </c>
      <c r="D51" s="19" t="s">
        <v>95</v>
      </c>
      <c r="E51" s="13" t="s">
        <v>20</v>
      </c>
      <c r="F51" s="23">
        <v>37236</v>
      </c>
      <c r="G51" s="17">
        <v>96</v>
      </c>
      <c r="H51" s="17" t="str">
        <f t="shared" si="0"/>
        <v>Xuất sắc</v>
      </c>
      <c r="I51" s="12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12">
        <v>42</v>
      </c>
      <c r="B52" s="13">
        <v>1951010326</v>
      </c>
      <c r="C52" s="19" t="s">
        <v>96</v>
      </c>
      <c r="D52" s="19" t="s">
        <v>97</v>
      </c>
      <c r="E52" s="13" t="s">
        <v>20</v>
      </c>
      <c r="F52" s="21">
        <v>37137</v>
      </c>
      <c r="G52" s="17">
        <v>80</v>
      </c>
      <c r="H52" s="17" t="str">
        <f t="shared" si="0"/>
        <v>Tốt</v>
      </c>
      <c r="I52" s="12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12">
        <v>43</v>
      </c>
      <c r="B53" s="13">
        <v>1951010318</v>
      </c>
      <c r="C53" s="19" t="s">
        <v>98</v>
      </c>
      <c r="D53" s="19" t="s">
        <v>99</v>
      </c>
      <c r="E53" s="13" t="s">
        <v>20</v>
      </c>
      <c r="F53" s="21">
        <v>37031</v>
      </c>
      <c r="G53" s="17">
        <v>93</v>
      </c>
      <c r="H53" s="17" t="str">
        <f t="shared" si="0"/>
        <v>Xuất sắc</v>
      </c>
      <c r="I53" s="12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12">
        <v>44</v>
      </c>
      <c r="B54" s="13">
        <v>1951010341</v>
      </c>
      <c r="C54" s="19" t="s">
        <v>100</v>
      </c>
      <c r="D54" s="19" t="s">
        <v>101</v>
      </c>
      <c r="E54" s="13" t="s">
        <v>20</v>
      </c>
      <c r="F54" s="13" t="s">
        <v>64</v>
      </c>
      <c r="G54" s="17">
        <v>90</v>
      </c>
      <c r="H54" s="17" t="str">
        <f t="shared" si="0"/>
        <v>Xuất sắc</v>
      </c>
      <c r="I54" s="12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12">
        <v>45</v>
      </c>
      <c r="B55" s="13">
        <v>1951010354</v>
      </c>
      <c r="C55" s="19" t="s">
        <v>102</v>
      </c>
      <c r="D55" s="19" t="s">
        <v>101</v>
      </c>
      <c r="E55" s="13" t="s">
        <v>20</v>
      </c>
      <c r="F55" s="21">
        <v>36926</v>
      </c>
      <c r="G55" s="17">
        <v>0</v>
      </c>
      <c r="H55" s="17" t="str">
        <f t="shared" si="0"/>
        <v>Kém</v>
      </c>
      <c r="I55" s="12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12">
        <v>46</v>
      </c>
      <c r="B56" s="13">
        <v>1951010327</v>
      </c>
      <c r="C56" s="19" t="s">
        <v>103</v>
      </c>
      <c r="D56" s="19" t="s">
        <v>104</v>
      </c>
      <c r="E56" s="13" t="s">
        <v>20</v>
      </c>
      <c r="F56" s="13" t="s">
        <v>105</v>
      </c>
      <c r="G56" s="24">
        <v>59</v>
      </c>
      <c r="H56" s="17" t="str">
        <f t="shared" si="0"/>
        <v>Trung Bình</v>
      </c>
      <c r="I56" s="25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12">
        <v>47</v>
      </c>
      <c r="B57" s="13">
        <v>1951010310</v>
      </c>
      <c r="C57" s="19" t="s">
        <v>106</v>
      </c>
      <c r="D57" s="19" t="s">
        <v>107</v>
      </c>
      <c r="E57" s="13" t="s">
        <v>20</v>
      </c>
      <c r="F57" s="21">
        <v>37130</v>
      </c>
      <c r="G57" s="17">
        <v>80</v>
      </c>
      <c r="H57" s="17" t="str">
        <f t="shared" si="0"/>
        <v>Tốt</v>
      </c>
      <c r="I57" s="12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12">
        <v>48</v>
      </c>
      <c r="B58" s="13">
        <v>1951010321</v>
      </c>
      <c r="C58" s="19" t="s">
        <v>108</v>
      </c>
      <c r="D58" s="19" t="s">
        <v>109</v>
      </c>
      <c r="E58" s="13" t="s">
        <v>39</v>
      </c>
      <c r="F58" s="21">
        <v>37030</v>
      </c>
      <c r="G58" s="17">
        <v>0</v>
      </c>
      <c r="H58" s="17" t="str">
        <f t="shared" si="0"/>
        <v>Kém</v>
      </c>
      <c r="I58" s="17" t="s">
        <v>46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12">
        <v>49</v>
      </c>
      <c r="B59" s="13">
        <v>1951010353</v>
      </c>
      <c r="C59" s="19" t="s">
        <v>110</v>
      </c>
      <c r="D59" s="19" t="s">
        <v>111</v>
      </c>
      <c r="E59" s="13" t="s">
        <v>20</v>
      </c>
      <c r="F59" s="13" t="s">
        <v>112</v>
      </c>
      <c r="G59" s="17">
        <v>77</v>
      </c>
      <c r="H59" s="17" t="str">
        <f t="shared" si="0"/>
        <v>Khá</v>
      </c>
      <c r="I59" s="12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12">
        <v>50</v>
      </c>
      <c r="B60" s="13">
        <v>1951010343</v>
      </c>
      <c r="C60" s="19" t="s">
        <v>113</v>
      </c>
      <c r="D60" s="19" t="s">
        <v>111</v>
      </c>
      <c r="E60" s="13" t="s">
        <v>20</v>
      </c>
      <c r="F60" s="21">
        <v>36982</v>
      </c>
      <c r="G60" s="17">
        <v>75</v>
      </c>
      <c r="H60" s="17" t="str">
        <f t="shared" si="0"/>
        <v>Khá</v>
      </c>
      <c r="I60" s="12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34" t="s">
        <v>114</v>
      </c>
      <c r="B62" s="28"/>
      <c r="C62" s="20"/>
      <c r="D62" s="20"/>
      <c r="E62" s="20"/>
      <c r="F62" s="35" t="s">
        <v>115</v>
      </c>
      <c r="G62" s="28"/>
      <c r="H62" s="28"/>
      <c r="I62" s="28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8"/>
      <c r="B63" s="28"/>
      <c r="C63" s="26"/>
      <c r="D63" s="36" t="s">
        <v>116</v>
      </c>
      <c r="E63" s="28"/>
      <c r="F63" s="36" t="s">
        <v>117</v>
      </c>
      <c r="G63" s="28"/>
      <c r="H63" s="28"/>
      <c r="I63" s="28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8"/>
      <c r="B64" s="28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7" t="s">
        <v>118</v>
      </c>
      <c r="E67" s="28"/>
      <c r="F67" s="27" t="s">
        <v>119</v>
      </c>
      <c r="G67" s="28"/>
      <c r="H67" s="28"/>
      <c r="I67" s="28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</sheetData>
  <mergeCells count="15">
    <mergeCell ref="D67:E67"/>
    <mergeCell ref="F67:I67"/>
    <mergeCell ref="A4:I4"/>
    <mergeCell ref="B5:C5"/>
    <mergeCell ref="D5:I5"/>
    <mergeCell ref="B6:C6"/>
    <mergeCell ref="D6:I6"/>
    <mergeCell ref="B7:C7"/>
    <mergeCell ref="D7:I7"/>
    <mergeCell ref="B8:C8"/>
    <mergeCell ref="D8:I8"/>
    <mergeCell ref="A62:B64"/>
    <mergeCell ref="F62:I62"/>
    <mergeCell ref="D63:E63"/>
    <mergeCell ref="F63:I63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2011-08-09T09:36:08Z</dcterms:created>
  <dcterms:modified xsi:type="dcterms:W3CDTF">2021-04-05T04:09:47Z</dcterms:modified>
</cp:coreProperties>
</file>